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1400" windowHeight="5835" tabRatio="0"/>
  </bookViews>
  <sheets>
    <sheet name="TDSheet" sheetId="1" r:id="rId1"/>
  </sheets>
  <definedNames>
    <definedName name="_xlnm.Print_Titles" localSheetId="0">TDSheet!15:15</definedName>
  </definedNames>
  <calcPr calcId="145621"/>
</workbook>
</file>

<file path=xl/calcChain.xml><?xml version="1.0" encoding="utf-8"?>
<calcChain xmlns="http://schemas.openxmlformats.org/spreadsheetml/2006/main">
  <c r="AD18" i="1" l="1"/>
  <c r="AD21" i="1"/>
  <c r="Y22" i="1"/>
  <c r="Y20" i="1"/>
  <c r="AG17" i="1" l="1"/>
  <c r="AD24" i="1" l="1"/>
  <c r="AD16" i="1" s="1"/>
  <c r="AD23" i="1"/>
  <c r="AD22" i="1"/>
  <c r="AG22" i="1" s="1"/>
  <c r="AD20" i="1"/>
  <c r="AG20" i="1" s="1"/>
  <c r="AD19" i="1"/>
  <c r="Y21" i="1"/>
  <c r="Y19" i="1"/>
  <c r="Y18" i="1" s="1"/>
  <c r="AG21" i="1" l="1"/>
  <c r="Y23" i="1"/>
  <c r="AG23" i="1" s="1"/>
  <c r="AG19" i="1"/>
  <c r="Y24" i="1"/>
  <c r="AG18" i="1"/>
  <c r="Y16" i="1" l="1"/>
  <c r="AJ24" i="1"/>
  <c r="AG24" i="1"/>
  <c r="AG16" i="1" l="1"/>
  <c r="AJ16" i="1"/>
</calcChain>
</file>

<file path=xl/sharedStrings.xml><?xml version="1.0" encoding="utf-8"?>
<sst xmlns="http://schemas.openxmlformats.org/spreadsheetml/2006/main" count="59" uniqueCount="56">
  <si>
    <t>Администрация Деревянкского сельского поселения</t>
  </si>
  <si>
    <t>Наименование финансового (уполномоченного) органа</t>
  </si>
  <si>
    <t>Коды</t>
  </si>
  <si>
    <t>Код формы</t>
  </si>
  <si>
    <t>Дата</t>
  </si>
  <si>
    <t>Наименование бюджета</t>
  </si>
  <si>
    <t>Бюджет Деревянкского сельского поселения</t>
  </si>
  <si>
    <t>Главный администратор (администратор) источников финансирования дефицита бюджета</t>
  </si>
  <si>
    <t>по ППП</t>
  </si>
  <si>
    <t>Единица измерения: тыс.руб.</t>
  </si>
  <si>
    <t>по ОКЕИ</t>
  </si>
  <si>
    <t>384</t>
  </si>
  <si>
    <t>Наименование показателя</t>
  </si>
  <si>
    <t>ППП</t>
  </si>
  <si>
    <t>Код по КИВФ</t>
  </si>
  <si>
    <t>Сводная роспись</t>
  </si>
  <si>
    <t>Суммы привлечения и погашения</t>
  </si>
  <si>
    <t>Результат исполнения</t>
  </si>
  <si>
    <t>остаток росписи</t>
  </si>
  <si>
    <t>% исп.</t>
  </si>
  <si>
    <t>1</t>
  </si>
  <si>
    <t>2</t>
  </si>
  <si>
    <t>3</t>
  </si>
  <si>
    <t>4</t>
  </si>
  <si>
    <t>5</t>
  </si>
  <si>
    <t>6</t>
  </si>
  <si>
    <t>7</t>
  </si>
  <si>
    <t>ИСТОЧНИКИ ВНУТРЕННЕГО ФИНАНСИРОВАНИЯ ДЕФИЦИТОВ БЮДЖЕТОВ</t>
  </si>
  <si>
    <t>01000000000000000</t>
  </si>
  <si>
    <t>Изменение остатков средств на счетах по учету средств бюджетов</t>
  </si>
  <si>
    <t>01050000000000000</t>
  </si>
  <si>
    <t>Увеличение остатков средств бюджетов</t>
  </si>
  <si>
    <t>01050000000000500</t>
  </si>
  <si>
    <t>Увеличение прочих остатков средств бюджетов</t>
  </si>
  <si>
    <t>01050200000000500</t>
  </si>
  <si>
    <t>Увеличение прочих остатков денежных средств бюджетов</t>
  </si>
  <si>
    <t>001</t>
  </si>
  <si>
    <t>01050201000000510</t>
  </si>
  <si>
    <t>Уменьшение остатков средств бюджетов</t>
  </si>
  <si>
    <t>01050000000000600</t>
  </si>
  <si>
    <t>Уменьшение прочих остатков средств бюджетов</t>
  </si>
  <si>
    <t>01050200000000600</t>
  </si>
  <si>
    <t>Уменьшение прочих остатков денежных средств бюджетов</t>
  </si>
  <si>
    <t>01050201000000610</t>
  </si>
  <si>
    <t>Итого источников: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</si>
  <si>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</si>
  <si>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</si>
  <si>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</si>
  <si>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</si>
  <si>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</si>
  <si>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Заместитель Главы Администрации, начальник ФО</t>
  </si>
  <si>
    <t>Ворошнина Анна Викторовна</t>
  </si>
  <si>
    <t>(должность)</t>
  </si>
  <si>
    <t>ИСТОЧНИКИ ФИНАНСИРОВАНИЯ ДЕФИЦИТА БЮДЖЕТА ДЕРЕВЯНКСКОГО СЕЛЬСКОГО ПОСЕЛЕНИЯ ПО КОДАМ КЛАССИФИКАЦИИ ИСТОЧНИКОВ ФИНАНСИРОВАНИЯ ДЕФИЦИТОВ БЮДЖЕТОВ ЗА 2023 год</t>
  </si>
  <si>
    <t>31 декабря 2023 г.</t>
  </si>
  <si>
    <t xml:space="preserve">Приложение №4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</si>
</sst>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=-323477.14]&quot;-323.5&quot;;General"/>
    <numFmt numFmtId="165" formatCode="[=478943.27]&quot;478.9&quot;;General"/>
    <numFmt numFmtId="166" formatCode="[=0]&quot;&quot;;General"/>
    <numFmt numFmtId="167" formatCode="[=10670357.26]&quot;10 670.4&quot;;General"/>
    <numFmt numFmtId="168" formatCode="[=-10191413.99]&quot;-10 191.4&quot;;General"/>
    <numFmt numFmtId="169" formatCode="[=-478943.27]&quot;-478.9&quot;;General"/>
    <numFmt numFmtId="170" formatCode="[=67.5397610243066]&quot;67.5&quot;;General"/>
  </numFmts>
  <fonts count="6" x14ac:knownFonts="1">
    <font>
      <sz val="8"/>
      <name val="Arial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5" xfId="0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25" xfId="0" applyFont="1" applyBorder="1" applyAlignment="1">
      <alignment horizontal="left"/>
    </xf>
    <xf numFmtId="0" fontId="1" fillId="0" borderId="25" xfId="0" applyFont="1" applyBorder="1" applyAlignment="1">
      <alignment horizontal="right"/>
    </xf>
    <xf numFmtId="170" fontId="1" fillId="0" borderId="23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1" fillId="0" borderId="21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7" fontId="1" fillId="0" borderId="2" xfId="0" applyNumberFormat="1" applyFont="1" applyBorder="1" applyAlignment="1">
      <alignment horizontal="right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/>
    </xf>
    <xf numFmtId="168" fontId="0" fillId="0" borderId="2" xfId="0" applyNumberFormat="1" applyBorder="1" applyAlignment="1">
      <alignment horizontal="right"/>
    </xf>
    <xf numFmtId="166" fontId="0" fillId="0" borderId="2" xfId="0" applyNumberFormat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168" fontId="4" fillId="0" borderId="2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168" fontId="1" fillId="0" borderId="2" xfId="0" applyNumberFormat="1" applyFont="1" applyBorder="1" applyAlignment="1">
      <alignment horizontal="right"/>
    </xf>
    <xf numFmtId="166" fontId="1" fillId="0" borderId="2" xfId="0" applyNumberFormat="1" applyFont="1" applyBorder="1" applyAlignment="1">
      <alignment horizontal="right"/>
    </xf>
    <xf numFmtId="167" fontId="0" fillId="0" borderId="2" xfId="0" applyNumberFormat="1" applyBorder="1" applyAlignment="1">
      <alignment horizontal="right"/>
    </xf>
    <xf numFmtId="167" fontId="4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0" fontId="1" fillId="0" borderId="24" xfId="0" applyFont="1" applyBorder="1" applyAlignment="1">
      <alignment horizontal="left" wrapText="1"/>
    </xf>
    <xf numFmtId="165" fontId="1" fillId="0" borderId="2" xfId="0" applyNumberFormat="1" applyFont="1" applyBorder="1" applyAlignment="1">
      <alignment horizontal="right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J30"/>
  <sheetViews>
    <sheetView tabSelected="1" workbookViewId="0">
      <selection activeCell="AJ16" sqref="AJ16"/>
    </sheetView>
  </sheetViews>
  <sheetFormatPr defaultColWidth="10.5" defaultRowHeight="11.45" customHeight="1" outlineLevelRow="4" x14ac:dyDescent="0.2"/>
  <cols>
    <col min="1" max="1" width="1" style="1" customWidth="1"/>
    <col min="2" max="7" width="0.83203125" style="1" customWidth="1"/>
    <col min="8" max="8" width="0.6640625" style="1" customWidth="1"/>
    <col min="9" max="11" width="0.83203125" style="1" customWidth="1"/>
    <col min="12" max="12" width="1" style="1" customWidth="1"/>
    <col min="13" max="13" width="29.1640625" style="1" customWidth="1"/>
    <col min="14" max="14" width="2.83203125" style="1" customWidth="1"/>
    <col min="15" max="15" width="1" style="1" customWidth="1"/>
    <col min="16" max="16" width="12.1640625" style="1" customWidth="1"/>
    <col min="17" max="17" width="1.1640625" style="1" customWidth="1"/>
    <col min="18" max="18" width="13.5" style="1" customWidth="1"/>
    <col min="19" max="19" width="5.83203125" style="1" customWidth="1"/>
    <col min="20" max="21" width="1.5" style="1" customWidth="1"/>
    <col min="22" max="22" width="1.1640625" style="1" customWidth="1"/>
    <col min="23" max="23" width="1.83203125" style="1" customWidth="1"/>
    <col min="24" max="24" width="20" style="1" customWidth="1"/>
    <col min="25" max="25" width="3.33203125" style="1" customWidth="1"/>
    <col min="26" max="26" width="5.5" style="1" customWidth="1"/>
    <col min="27" max="27" width="3.1640625" style="1" customWidth="1"/>
    <col min="28" max="28" width="1.83203125" style="1" customWidth="1"/>
    <col min="29" max="29" width="13" style="1" customWidth="1"/>
    <col min="30" max="30" width="20.33203125" style="1" customWidth="1"/>
    <col min="31" max="31" width="3.6640625" style="1" customWidth="1"/>
    <col min="32" max="32" width="3" style="1" customWidth="1"/>
    <col min="33" max="33" width="18.5" style="1" customWidth="1"/>
    <col min="34" max="34" width="0.1640625" style="1" customWidth="1"/>
    <col min="35" max="35" width="8.1640625" style="1" customWidth="1"/>
    <col min="36" max="36" width="10.33203125" style="1" customWidth="1"/>
  </cols>
  <sheetData>
    <row r="1" spans="1:36" ht="11.1" customHeight="1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AG1" s="27" t="s">
        <v>55</v>
      </c>
      <c r="AH1" s="27"/>
      <c r="AI1" s="27"/>
      <c r="AJ1" s="27"/>
    </row>
    <row r="2" spans="1:36" ht="11.1" customHeight="1" x14ac:dyDescent="0.2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36" ht="11.1" customHeight="1" x14ac:dyDescent="0.2"/>
    <row r="4" spans="1:36" ht="38.25" customHeight="1" x14ac:dyDescent="0.2">
      <c r="A4" s="74" t="s">
        <v>53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</row>
    <row r="5" spans="1:36" ht="12.95" customHeight="1" x14ac:dyDescent="0.2">
      <c r="N5" s="75" t="s">
        <v>54</v>
      </c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 t="s">
        <v>2</v>
      </c>
      <c r="AH5" s="76"/>
      <c r="AI5" s="76"/>
      <c r="AJ5" s="76"/>
    </row>
    <row r="6" spans="1:36" ht="12.95" customHeight="1" x14ac:dyDescent="0.2">
      <c r="AD6" s="2"/>
      <c r="AE6" s="2"/>
      <c r="AF6" s="2" t="s">
        <v>3</v>
      </c>
      <c r="AG6" s="70"/>
      <c r="AH6" s="70"/>
      <c r="AI6" s="70"/>
      <c r="AJ6" s="70"/>
    </row>
    <row r="7" spans="1:36" ht="12.95" customHeight="1" x14ac:dyDescent="0.2">
      <c r="AD7" s="2"/>
      <c r="AE7" s="2"/>
      <c r="AF7" s="2" t="s">
        <v>4</v>
      </c>
      <c r="AG7" s="71">
        <v>45291</v>
      </c>
      <c r="AH7" s="52"/>
      <c r="AI7" s="52"/>
      <c r="AJ7" s="52"/>
    </row>
    <row r="8" spans="1:36" ht="12.95" customHeight="1" x14ac:dyDescent="0.2">
      <c r="A8" s="72" t="s">
        <v>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51" t="s">
        <v>6</v>
      </c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2"/>
      <c r="AE8" s="2"/>
      <c r="AF8" s="2"/>
      <c r="AG8" s="52"/>
      <c r="AH8" s="52"/>
      <c r="AI8" s="52"/>
      <c r="AJ8" s="52"/>
    </row>
    <row r="9" spans="1:36" ht="33" customHeight="1" x14ac:dyDescent="0.2">
      <c r="A9" s="50" t="s">
        <v>7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2"/>
      <c r="AE9" s="2"/>
      <c r="AF9" s="4" t="s">
        <v>8</v>
      </c>
      <c r="AG9" s="52"/>
      <c r="AH9" s="52"/>
      <c r="AI9" s="52"/>
      <c r="AJ9" s="52"/>
    </row>
    <row r="10" spans="1:36" ht="12.95" customHeight="1" x14ac:dyDescent="0.2">
      <c r="A10" s="5" t="s">
        <v>9</v>
      </c>
      <c r="AD10" s="2"/>
      <c r="AE10" s="2"/>
      <c r="AF10" s="2" t="s">
        <v>10</v>
      </c>
      <c r="AG10" s="53" t="s">
        <v>11</v>
      </c>
      <c r="AH10" s="53"/>
      <c r="AI10" s="53"/>
      <c r="AJ10" s="53"/>
    </row>
    <row r="11" spans="1:36" ht="11.1" customHeight="1" x14ac:dyDescent="0.2"/>
    <row r="12" spans="1:36" ht="11.1" customHeight="1" x14ac:dyDescent="0.2">
      <c r="A12" s="54" t="s">
        <v>12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61" t="s">
        <v>13</v>
      </c>
      <c r="T12" s="64" t="s">
        <v>14</v>
      </c>
      <c r="U12" s="64"/>
      <c r="V12" s="64"/>
      <c r="W12" s="64"/>
      <c r="X12" s="64"/>
      <c r="Y12" s="61" t="s">
        <v>15</v>
      </c>
      <c r="Z12" s="61"/>
      <c r="AA12" s="61"/>
      <c r="AB12" s="61"/>
      <c r="AC12" s="61"/>
      <c r="AD12" s="61" t="s">
        <v>16</v>
      </c>
      <c r="AE12" s="61"/>
      <c r="AF12" s="61"/>
      <c r="AG12" s="67" t="s">
        <v>17</v>
      </c>
      <c r="AH12" s="67"/>
      <c r="AI12" s="67"/>
      <c r="AJ12" s="67"/>
    </row>
    <row r="13" spans="1:36" s="6" customFormat="1" ht="15" customHeight="1" x14ac:dyDescent="0.2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7"/>
      <c r="S13" s="62"/>
      <c r="T13" s="65"/>
      <c r="U13" s="56"/>
      <c r="V13" s="56"/>
      <c r="W13" s="56"/>
      <c r="X13" s="56"/>
      <c r="Y13" s="65"/>
      <c r="Z13" s="56"/>
      <c r="AA13" s="56"/>
      <c r="AB13" s="56"/>
      <c r="AC13" s="57"/>
      <c r="AD13" s="65"/>
      <c r="AE13" s="56"/>
      <c r="AF13" s="57"/>
      <c r="AG13" s="66"/>
      <c r="AH13" s="59"/>
      <c r="AI13" s="59"/>
      <c r="AJ13" s="68"/>
    </row>
    <row r="14" spans="1:36" ht="12.95" customHeight="1" x14ac:dyDescent="0.2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60"/>
      <c r="S14" s="63"/>
      <c r="T14" s="65"/>
      <c r="U14" s="56"/>
      <c r="V14" s="56"/>
      <c r="W14" s="56"/>
      <c r="X14" s="56"/>
      <c r="Y14" s="66"/>
      <c r="Z14" s="59"/>
      <c r="AA14" s="59"/>
      <c r="AB14" s="59"/>
      <c r="AC14" s="60"/>
      <c r="AD14" s="66"/>
      <c r="AE14" s="59"/>
      <c r="AF14" s="60"/>
      <c r="AG14" s="69" t="s">
        <v>18</v>
      </c>
      <c r="AH14" s="69"/>
      <c r="AI14" s="69"/>
      <c r="AJ14" s="7" t="s">
        <v>19</v>
      </c>
    </row>
    <row r="15" spans="1:36" s="1" customFormat="1" ht="12" customHeight="1" thickBot="1" x14ac:dyDescent="0.25">
      <c r="A15" s="48" t="s">
        <v>20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8" t="s">
        <v>21</v>
      </c>
      <c r="T15" s="49" t="s">
        <v>22</v>
      </c>
      <c r="U15" s="49"/>
      <c r="V15" s="49"/>
      <c r="W15" s="49"/>
      <c r="X15" s="49"/>
      <c r="Y15" s="49" t="s">
        <v>23</v>
      </c>
      <c r="Z15" s="49"/>
      <c r="AA15" s="49"/>
      <c r="AB15" s="49"/>
      <c r="AC15" s="49"/>
      <c r="AD15" s="49" t="s">
        <v>24</v>
      </c>
      <c r="AE15" s="49"/>
      <c r="AF15" s="49"/>
      <c r="AG15" s="49" t="s">
        <v>25</v>
      </c>
      <c r="AH15" s="49"/>
      <c r="AI15" s="49"/>
      <c r="AJ15" s="9" t="s">
        <v>26</v>
      </c>
    </row>
    <row r="16" spans="1:36" s="13" customFormat="1" ht="26.1" customHeight="1" thickBot="1" x14ac:dyDescent="0.25">
      <c r="A16" s="46" t="s">
        <v>27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0" t="s">
        <v>28</v>
      </c>
      <c r="U16" s="40"/>
      <c r="V16" s="40"/>
      <c r="W16" s="40"/>
      <c r="X16" s="40"/>
      <c r="Y16" s="47">
        <f>Y24</f>
        <v>-17148.870000001043</v>
      </c>
      <c r="Z16" s="47"/>
      <c r="AA16" s="47"/>
      <c r="AB16" s="47"/>
      <c r="AC16" s="47"/>
      <c r="AD16" s="42">
        <f>AD24</f>
        <v>-391370.96999999881</v>
      </c>
      <c r="AE16" s="42"/>
      <c r="AF16" s="42"/>
      <c r="AG16" s="30">
        <f t="shared" ref="AG16:AG17" si="0">Y16-AD16</f>
        <v>374222.09999999776</v>
      </c>
      <c r="AH16" s="30"/>
      <c r="AI16" s="30"/>
      <c r="AJ16" s="20">
        <f t="shared" ref="AJ16" si="1">AD16*100/Y16</f>
        <v>2282.196844456661</v>
      </c>
    </row>
    <row r="17" spans="1:36" s="14" customFormat="1" ht="12.95" customHeight="1" outlineLevel="1" thickBot="1" x14ac:dyDescent="0.25">
      <c r="A17" s="15"/>
      <c r="B17" s="35" t="s">
        <v>29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6" t="s">
        <v>30</v>
      </c>
      <c r="U17" s="36"/>
      <c r="V17" s="36"/>
      <c r="W17" s="36"/>
      <c r="X17" s="36"/>
      <c r="Y17" s="45"/>
      <c r="Z17" s="45"/>
      <c r="AA17" s="45"/>
      <c r="AB17" s="45"/>
      <c r="AC17" s="45"/>
      <c r="AD17" s="38">
        <v>0</v>
      </c>
      <c r="AE17" s="38"/>
      <c r="AF17" s="38"/>
      <c r="AG17" s="30">
        <f t="shared" si="0"/>
        <v>0</v>
      </c>
      <c r="AH17" s="30"/>
      <c r="AI17" s="30"/>
      <c r="AJ17" s="20"/>
    </row>
    <row r="18" spans="1:36" s="13" customFormat="1" ht="12" customHeight="1" outlineLevel="2" thickBot="1" x14ac:dyDescent="0.25">
      <c r="A18" s="16"/>
      <c r="C18" s="39" t="s">
        <v>31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40" t="s">
        <v>32</v>
      </c>
      <c r="U18" s="40"/>
      <c r="V18" s="40"/>
      <c r="W18" s="40"/>
      <c r="X18" s="40"/>
      <c r="Y18" s="30">
        <f>Y19</f>
        <v>-13064034.57</v>
      </c>
      <c r="Z18" s="30"/>
      <c r="AA18" s="30"/>
      <c r="AB18" s="30"/>
      <c r="AC18" s="30"/>
      <c r="AD18" s="42">
        <f>-12880441.02</f>
        <v>-12880441.02</v>
      </c>
      <c r="AE18" s="42"/>
      <c r="AF18" s="42"/>
      <c r="AG18" s="30">
        <f>Y18-AD18</f>
        <v>-183593.55000000075</v>
      </c>
      <c r="AH18" s="30"/>
      <c r="AI18" s="30"/>
      <c r="AJ18" s="20"/>
    </row>
    <row r="19" spans="1:36" s="14" customFormat="1" ht="12" customHeight="1" outlineLevel="3" thickBot="1" x14ac:dyDescent="0.25">
      <c r="A19" s="15"/>
      <c r="C19" s="17"/>
      <c r="D19" s="35" t="s">
        <v>33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6" t="s">
        <v>34</v>
      </c>
      <c r="U19" s="36"/>
      <c r="V19" s="36"/>
      <c r="W19" s="36"/>
      <c r="X19" s="36"/>
      <c r="Y19" s="44">
        <f>Y20</f>
        <v>-13064034.57</v>
      </c>
      <c r="Z19" s="44"/>
      <c r="AA19" s="44"/>
      <c r="AB19" s="44"/>
      <c r="AC19" s="44"/>
      <c r="AD19" s="38">
        <f>AD18</f>
        <v>-12880441.02</v>
      </c>
      <c r="AE19" s="38"/>
      <c r="AF19" s="38"/>
      <c r="AG19" s="30">
        <f t="shared" ref="AG19:AG20" si="2">Y19-AD19</f>
        <v>-183593.55000000075</v>
      </c>
      <c r="AH19" s="30"/>
      <c r="AI19" s="30"/>
      <c r="AJ19" s="20"/>
    </row>
    <row r="20" spans="1:36" s="10" customFormat="1" ht="11.1" customHeight="1" outlineLevel="4" thickBot="1" x14ac:dyDescent="0.25">
      <c r="A20" s="11"/>
      <c r="H20" s="31" t="s">
        <v>35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12" t="s">
        <v>36</v>
      </c>
      <c r="T20" s="32" t="s">
        <v>37</v>
      </c>
      <c r="U20" s="32"/>
      <c r="V20" s="32"/>
      <c r="W20" s="32"/>
      <c r="X20" s="32"/>
      <c r="Y20" s="43">
        <f>-13064034.57</f>
        <v>-13064034.57</v>
      </c>
      <c r="Z20" s="43"/>
      <c r="AA20" s="43"/>
      <c r="AB20" s="43"/>
      <c r="AC20" s="43"/>
      <c r="AD20" s="34">
        <f>AD18</f>
        <v>-12880441.02</v>
      </c>
      <c r="AE20" s="34"/>
      <c r="AF20" s="34"/>
      <c r="AG20" s="30">
        <f t="shared" si="2"/>
        <v>-183593.55000000075</v>
      </c>
      <c r="AH20" s="30"/>
      <c r="AI20" s="30"/>
      <c r="AJ20" s="20"/>
    </row>
    <row r="21" spans="1:36" s="13" customFormat="1" ht="12" customHeight="1" outlineLevel="2" thickBot="1" x14ac:dyDescent="0.25">
      <c r="A21" s="16"/>
      <c r="C21" s="39" t="s">
        <v>38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 t="s">
        <v>39</v>
      </c>
      <c r="U21" s="40"/>
      <c r="V21" s="40"/>
      <c r="W21" s="40"/>
      <c r="X21" s="40"/>
      <c r="Y21" s="41">
        <f>Y22</f>
        <v>13046885.699999999</v>
      </c>
      <c r="Z21" s="41"/>
      <c r="AA21" s="41"/>
      <c r="AB21" s="41"/>
      <c r="AC21" s="41"/>
      <c r="AD21" s="42">
        <f>12489070.05</f>
        <v>12489070.050000001</v>
      </c>
      <c r="AE21" s="42"/>
      <c r="AF21" s="42"/>
      <c r="AG21" s="30">
        <f t="shared" ref="AG21:AG23" si="3">Y21-AD21</f>
        <v>557815.64999999851</v>
      </c>
      <c r="AH21" s="30"/>
      <c r="AI21" s="30"/>
      <c r="AJ21" s="20"/>
    </row>
    <row r="22" spans="1:36" s="14" customFormat="1" ht="12" customHeight="1" outlineLevel="3" thickBot="1" x14ac:dyDescent="0.25">
      <c r="A22" s="15"/>
      <c r="C22" s="17"/>
      <c r="D22" s="35" t="s">
        <v>40</v>
      </c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6" t="s">
        <v>41</v>
      </c>
      <c r="U22" s="36"/>
      <c r="V22" s="36"/>
      <c r="W22" s="36"/>
      <c r="X22" s="36"/>
      <c r="Y22" s="37">
        <f>13046885.7</f>
        <v>13046885.699999999</v>
      </c>
      <c r="Z22" s="37"/>
      <c r="AA22" s="37"/>
      <c r="AB22" s="37"/>
      <c r="AC22" s="37"/>
      <c r="AD22" s="38">
        <f>AD21</f>
        <v>12489070.050000001</v>
      </c>
      <c r="AE22" s="38"/>
      <c r="AF22" s="38"/>
      <c r="AG22" s="30">
        <f t="shared" si="3"/>
        <v>557815.64999999851</v>
      </c>
      <c r="AH22" s="30"/>
      <c r="AI22" s="30"/>
      <c r="AJ22" s="20"/>
    </row>
    <row r="23" spans="1:36" s="10" customFormat="1" ht="11.1" customHeight="1" outlineLevel="4" thickBot="1" x14ac:dyDescent="0.25">
      <c r="A23" s="11"/>
      <c r="H23" s="31" t="s">
        <v>42</v>
      </c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12" t="s">
        <v>36</v>
      </c>
      <c r="T23" s="32" t="s">
        <v>43</v>
      </c>
      <c r="U23" s="32"/>
      <c r="V23" s="32"/>
      <c r="W23" s="32"/>
      <c r="X23" s="32"/>
      <c r="Y23" s="33">
        <f>Y21</f>
        <v>13046885.699999999</v>
      </c>
      <c r="Z23" s="33"/>
      <c r="AA23" s="33"/>
      <c r="AB23" s="33"/>
      <c r="AC23" s="33"/>
      <c r="AD23" s="34">
        <f>AD21</f>
        <v>12489070.050000001</v>
      </c>
      <c r="AE23" s="34"/>
      <c r="AF23" s="34"/>
      <c r="AG23" s="30">
        <f t="shared" si="3"/>
        <v>557815.64999999851</v>
      </c>
      <c r="AH23" s="30"/>
      <c r="AI23" s="30"/>
      <c r="AJ23" s="20"/>
    </row>
    <row r="24" spans="1:36" s="13" customFormat="1" ht="12.95" customHeight="1" thickBot="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9"/>
      <c r="W24" s="19"/>
      <c r="X24" s="19" t="s">
        <v>44</v>
      </c>
      <c r="Y24" s="28">
        <f>Y21+Y18</f>
        <v>-17148.870000001043</v>
      </c>
      <c r="Z24" s="28"/>
      <c r="AA24" s="28"/>
      <c r="AB24" s="28"/>
      <c r="AC24" s="28"/>
      <c r="AD24" s="29">
        <f>AD21+AD18</f>
        <v>-391370.96999999881</v>
      </c>
      <c r="AE24" s="29"/>
      <c r="AF24" s="29"/>
      <c r="AG24" s="30">
        <f t="shared" ref="AG24" si="4">Y24-AD24</f>
        <v>374222.09999999776</v>
      </c>
      <c r="AH24" s="30"/>
      <c r="AI24" s="30"/>
      <c r="AJ24" s="20">
        <f>AD24*100/Y24</f>
        <v>2282.196844456661</v>
      </c>
    </row>
    <row r="26" spans="1:36" s="3" customFormat="1" ht="11.1" customHeight="1" x14ac:dyDescent="0.2">
      <c r="A26" s="24" t="s">
        <v>45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R26" s="21"/>
      <c r="S26" s="21"/>
      <c r="T26" s="21"/>
      <c r="U26" s="21"/>
      <c r="V26" s="21"/>
      <c r="W26" s="21"/>
      <c r="X26" s="21"/>
      <c r="Y26" s="21"/>
      <c r="AC26" s="25" t="s">
        <v>46</v>
      </c>
      <c r="AD26" s="25"/>
      <c r="AE26" s="25"/>
      <c r="AF26" s="25"/>
      <c r="AG26" s="25"/>
      <c r="AH26" s="25"/>
    </row>
    <row r="27" spans="1:36" s="3" customFormat="1" ht="11.1" customHeight="1" x14ac:dyDescent="0.2">
      <c r="R27" s="22" t="s">
        <v>47</v>
      </c>
      <c r="S27" s="22"/>
      <c r="T27" s="22"/>
      <c r="U27" s="22"/>
      <c r="V27" s="22"/>
      <c r="W27" s="22"/>
      <c r="X27" s="22"/>
      <c r="Y27" s="22"/>
      <c r="AC27" s="22" t="s">
        <v>48</v>
      </c>
      <c r="AD27" s="22"/>
      <c r="AE27" s="22"/>
      <c r="AF27" s="22"/>
      <c r="AG27" s="22"/>
      <c r="AH27" s="22"/>
    </row>
    <row r="28" spans="1:36" s="3" customFormat="1" ht="21.95" customHeight="1" x14ac:dyDescent="0.2">
      <c r="A28" s="24" t="s">
        <v>49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P28" s="25" t="s">
        <v>50</v>
      </c>
      <c r="Q28" s="25"/>
      <c r="R28" s="25"/>
      <c r="S28" s="25"/>
      <c r="T28" s="25"/>
      <c r="U28" s="25"/>
      <c r="V28" s="25"/>
      <c r="X28" s="21"/>
      <c r="Y28" s="21"/>
      <c r="Z28" s="21"/>
      <c r="AB28" s="25" t="s">
        <v>51</v>
      </c>
      <c r="AC28" s="25"/>
      <c r="AD28" s="25"/>
      <c r="AE28" s="25"/>
      <c r="AF28" s="25"/>
      <c r="AG28" s="25"/>
    </row>
    <row r="29" spans="1:36" s="3" customFormat="1" ht="11.1" customHeight="1" x14ac:dyDescent="0.2">
      <c r="P29" s="22" t="s">
        <v>52</v>
      </c>
      <c r="Q29" s="22"/>
      <c r="R29" s="22"/>
      <c r="S29" s="22"/>
      <c r="T29" s="22"/>
      <c r="U29" s="22"/>
      <c r="V29" s="22"/>
      <c r="X29" s="22" t="s">
        <v>47</v>
      </c>
      <c r="Y29" s="22"/>
      <c r="Z29" s="22"/>
      <c r="AB29" s="26" t="s">
        <v>48</v>
      </c>
      <c r="AC29" s="26"/>
      <c r="AD29" s="26"/>
      <c r="AE29" s="26"/>
      <c r="AF29" s="26"/>
      <c r="AG29" s="26"/>
    </row>
    <row r="30" spans="1:36" ht="11.1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</sheetData>
  <mergeCells count="76">
    <mergeCell ref="A1:U1"/>
    <mergeCell ref="A2:U2"/>
    <mergeCell ref="A4:AJ4"/>
    <mergeCell ref="N5:AF5"/>
    <mergeCell ref="AG5:AJ5"/>
    <mergeCell ref="AG6:AJ6"/>
    <mergeCell ref="AG7:AJ7"/>
    <mergeCell ref="A8:M8"/>
    <mergeCell ref="N8:AC8"/>
    <mergeCell ref="AG8:AJ8"/>
    <mergeCell ref="A9:M9"/>
    <mergeCell ref="N9:AC9"/>
    <mergeCell ref="AG9:AJ9"/>
    <mergeCell ref="AG10:AJ10"/>
    <mergeCell ref="A12:R14"/>
    <mergeCell ref="S12:S14"/>
    <mergeCell ref="T12:X14"/>
    <mergeCell ref="Y12:AC14"/>
    <mergeCell ref="AD12:AF14"/>
    <mergeCell ref="AG12:AJ13"/>
    <mergeCell ref="AG14:AI14"/>
    <mergeCell ref="A15:R15"/>
    <mergeCell ref="T15:X15"/>
    <mergeCell ref="Y15:AC15"/>
    <mergeCell ref="AD15:AF15"/>
    <mergeCell ref="AG15:AI15"/>
    <mergeCell ref="A16:S16"/>
    <mergeCell ref="T16:X16"/>
    <mergeCell ref="Y16:AC16"/>
    <mergeCell ref="AD16:AF16"/>
    <mergeCell ref="AG16:AI16"/>
    <mergeCell ref="B17:S17"/>
    <mergeCell ref="T17:X17"/>
    <mergeCell ref="Y17:AC17"/>
    <mergeCell ref="AD17:AF17"/>
    <mergeCell ref="AG17:AI17"/>
    <mergeCell ref="C18:S18"/>
    <mergeCell ref="T18:X18"/>
    <mergeCell ref="Y18:AC18"/>
    <mergeCell ref="AD18:AF18"/>
    <mergeCell ref="AG18:AI18"/>
    <mergeCell ref="D19:S19"/>
    <mergeCell ref="T19:X19"/>
    <mergeCell ref="Y19:AC19"/>
    <mergeCell ref="AD19:AF19"/>
    <mergeCell ref="AG19:AI19"/>
    <mergeCell ref="H20:R20"/>
    <mergeCell ref="T20:X20"/>
    <mergeCell ref="Y20:AC20"/>
    <mergeCell ref="AD20:AF20"/>
    <mergeCell ref="AG20:AI20"/>
    <mergeCell ref="T22:X22"/>
    <mergeCell ref="Y22:AC22"/>
    <mergeCell ref="AD22:AF22"/>
    <mergeCell ref="AG22:AI22"/>
    <mergeCell ref="C21:S21"/>
    <mergeCell ref="T21:X21"/>
    <mergeCell ref="Y21:AC21"/>
    <mergeCell ref="AD21:AF21"/>
    <mergeCell ref="AG21:AI21"/>
    <mergeCell ref="A28:N28"/>
    <mergeCell ref="P28:V28"/>
    <mergeCell ref="AB28:AG28"/>
    <mergeCell ref="AB29:AG29"/>
    <mergeCell ref="AG1:AJ1"/>
    <mergeCell ref="Y24:AC24"/>
    <mergeCell ref="AD24:AF24"/>
    <mergeCell ref="AG24:AI24"/>
    <mergeCell ref="A26:P26"/>
    <mergeCell ref="AC26:AH26"/>
    <mergeCell ref="H23:R23"/>
    <mergeCell ref="T23:X23"/>
    <mergeCell ref="Y23:AC23"/>
    <mergeCell ref="AD23:AF23"/>
    <mergeCell ref="AG23:AI23"/>
    <mergeCell ref="D22:S22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FinOtdel</cp:lastModifiedBy>
  <cp:lastPrinted>2023-05-18T11:08:24Z</cp:lastPrinted>
  <dcterms:created xsi:type="dcterms:W3CDTF">2023-05-18T11:09:55Z</dcterms:created>
  <dcterms:modified xsi:type="dcterms:W3CDTF">2024-03-06T07:59:11Z</dcterms:modified>
</cp:coreProperties>
</file>